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leptsovaIV\Desktop\Договора ВЕГА-С дирекция, фуршет, ПИТ АВР\Дирекция 2025\2026\ЛОТ 089-0006378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 l="1"/>
  <c r="G46" i="1"/>
  <c r="F46" i="1"/>
  <c r="E46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46" i="1" s="1"/>
</calcChain>
</file>

<file path=xl/sharedStrings.xml><?xml version="1.0" encoding="utf-8"?>
<sst xmlns="http://schemas.openxmlformats.org/spreadsheetml/2006/main" count="106" uniqueCount="69">
  <si>
    <r>
      <t xml:space="preserve">Приложение 1 к расчету НМЦ.                                     
 Сравнительная таблица
</t>
    </r>
    <r>
      <rPr>
        <i/>
        <sz val="12"/>
        <color theme="1"/>
        <rFont val="Times New Roman"/>
        <family val="1"/>
        <charset val="204"/>
      </rPr>
      <t>Статьи затрат – «Прочие расходы из прибыли» 
ID № 089-0006378</t>
    </r>
  </si>
  <si>
    <t>Наименование блюд/услуг</t>
  </si>
  <si>
    <t>Ед-ый  объем услуг</t>
  </si>
  <si>
    <t>Ед. изм</t>
  </si>
  <si>
    <t xml:space="preserve">Наименование исполнителя </t>
  </si>
  <si>
    <t>Фактическая цена закупки предыдущего года, руб.</t>
  </si>
  <si>
    <t xml:space="preserve">Исполнитель 1 </t>
  </si>
  <si>
    <t>Исполнитель 2</t>
  </si>
  <si>
    <t xml:space="preserve">Исполнитель 3 </t>
  </si>
  <si>
    <t>Источник получения данных: ТКП, прайс-лист, мониторинг рынка)</t>
  </si>
  <si>
    <t>ТКП от 13.04.2026 №156</t>
  </si>
  <si>
    <t>ТКП от 14.04.2026 №б/н</t>
  </si>
  <si>
    <t>ТКП от 15.04.2026 №104</t>
  </si>
  <si>
    <t>договор от 01.07.2025 20D012-25-6739</t>
  </si>
  <si>
    <t>Стоимость по ТКП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</si>
  <si>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</si>
  <si>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</si>
  <si>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</si>
  <si>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</si>
  <si>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</si>
  <si>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</si>
  <si>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</si>
  <si>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</si>
  <si>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</si>
  <si>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Кофе Get Lucky (арабика 80%, робуста 20%)</t>
  </si>
  <si>
    <t>кг</t>
  </si>
  <si>
    <t>Чай "Greenfield Camomile Meadow"  (уп.25 пак/2 г.)</t>
  </si>
  <si>
    <t>шт</t>
  </si>
  <si>
    <t>Чай "Greenfield Summer Bouquet"  (уп.100 пак/2 г.)</t>
  </si>
  <si>
    <t>Чай зеленый "Greenfield Flying Dragon" (уп.100 пак/2 г.)</t>
  </si>
  <si>
    <t>Чай черный "Greenfield Golden Ceylon" (уп.100 пак/2 г.)</t>
  </si>
  <si>
    <t>Сахар Rioba порционный (уп.500шт)</t>
  </si>
  <si>
    <t>Сливки порционные (уп. 30 шт /30 гр)</t>
  </si>
  <si>
    <t>Шоколад Rioba темный (уп. 800гр)</t>
  </si>
  <si>
    <t>Шоколад Rioba молочный  (уп. 800гр)</t>
  </si>
  <si>
    <t>Конфеты "Мишки в лесу" трюфель</t>
  </si>
  <si>
    <t>2 350,00,</t>
  </si>
  <si>
    <t>Конфеты шоколадные "Грильяж"</t>
  </si>
  <si>
    <t>1 550,00</t>
  </si>
  <si>
    <t>Конфеты "Победа" трюфель</t>
  </si>
  <si>
    <t>Конфеты шоколадные "Осенний вальс"</t>
  </si>
  <si>
    <t>Конфеты "Космическая одиссея"</t>
  </si>
  <si>
    <t>Леденцы "Бон Пари"</t>
  </si>
  <si>
    <t>Печенье мюсли "Любятово" (уп. 120гр)</t>
  </si>
  <si>
    <t>шт.</t>
  </si>
  <si>
    <t>Печенье Chocopie шоколадный (уп. 336гр)</t>
  </si>
  <si>
    <t>Печенье "Юбилейное" (уп. 112гр)</t>
  </si>
  <si>
    <t>Вафли шоколадные "Коровка" (уп.250гр)</t>
  </si>
  <si>
    <t>Чернослив без косточки</t>
  </si>
  <si>
    <t xml:space="preserve">Абрикос сушеный </t>
  </si>
  <si>
    <t>Вишня сушеная</t>
  </si>
  <si>
    <t>Инжир</t>
  </si>
  <si>
    <t>Кешью сушеный</t>
  </si>
  <si>
    <t>Миндаль сушеный</t>
  </si>
  <si>
    <t>Фундук жаренный</t>
  </si>
  <si>
    <t>Кедровый орех очищенный (уп.500гр)</t>
  </si>
  <si>
    <t>Лимоны</t>
  </si>
  <si>
    <t>Грецкий орех очищенный</t>
  </si>
  <si>
    <t>Клубника свежая</t>
  </si>
  <si>
    <t>Черешня свежая</t>
  </si>
  <si>
    <t>Виноград красный</t>
  </si>
  <si>
    <t>Виноград белый</t>
  </si>
  <si>
    <t>Бананы</t>
  </si>
  <si>
    <t>Яблоки</t>
  </si>
  <si>
    <t>Мандарины</t>
  </si>
  <si>
    <t>Груша</t>
  </si>
  <si>
    <t>итого:</t>
  </si>
  <si>
    <t>Х</t>
  </si>
  <si>
    <t>Расчетная цена закупки единицы услуги на основе анализа  стоимости в гр.5-8 гр., руб.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</si>
</sst>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164" fontId="6" fillId="3" borderId="3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left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6" borderId="3" xfId="0" applyNumberFormat="1" applyFont="1" applyFill="1" applyBorder="1" applyAlignment="1">
      <alignment horizontal="center" vertical="center" wrapText="1"/>
    </xf>
    <xf numFmtId="4" fontId="13" fillId="3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/>
    <xf numFmtId="0" fontId="12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4" fontId="13" fillId="8" borderId="3" xfId="0" applyNumberFormat="1" applyFont="1" applyFill="1" applyBorder="1" applyAlignment="1">
      <alignment horizontal="center" vertical="center" wrapText="1"/>
    </xf>
    <xf numFmtId="4" fontId="13" fillId="7" borderId="3" xfId="0" applyNumberFormat="1" applyFont="1" applyFill="1" applyBorder="1" applyAlignment="1">
      <alignment horizontal="center" vertical="center"/>
    </xf>
    <xf numFmtId="4" fontId="1" fillId="7" borderId="3" xfId="0" applyNumberFormat="1" applyFont="1" applyFill="1" applyBorder="1" applyAlignment="1">
      <alignment horizontal="center" vertical="center"/>
    </xf>
    <xf numFmtId="4" fontId="1" fillId="7" borderId="3" xfId="0" applyNumberFormat="1" applyFont="1" applyFill="1" applyBorder="1" applyAlignment="1">
      <alignment horizontal="center"/>
    </xf>
    <xf numFmtId="0" fontId="2" fillId="0" borderId="12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64" fontId="5" fillId="4" borderId="9" xfId="0" applyNumberFormat="1" applyFont="1" applyFill="1" applyBorder="1" applyAlignment="1">
      <alignment horizontal="center" wrapText="1"/>
    </xf>
    <xf numFmtId="164" fontId="5" fillId="4" borderId="10" xfId="0" applyNumberFormat="1" applyFont="1" applyFill="1" applyBorder="1" applyAlignment="1">
      <alignment horizontal="center" wrapText="1"/>
    </xf>
    <xf numFmtId="164" fontId="5" fillId="4" borderId="11" xfId="0" applyNumberFormat="1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right" vertical="center" wrapText="1"/>
    </xf>
    <xf numFmtId="4" fontId="13" fillId="6" borderId="3" xfId="0" applyNumberFormat="1" applyFont="1" applyFill="1" applyBorder="1" applyAlignment="1">
      <alignment horizontal="right" vertical="center" wrapText="1"/>
    </xf>
    <xf numFmtId="4" fontId="13" fillId="3" borderId="3" xfId="0" applyNumberFormat="1" applyFont="1" applyFill="1" applyBorder="1" applyAlignment="1">
      <alignment horizontal="right" vertical="center" wrapText="1"/>
    </xf>
    <xf numFmtId="4" fontId="1" fillId="7" borderId="3" xfId="0" applyNumberFormat="1" applyFont="1" applyFill="1" applyBorder="1" applyAlignment="1">
      <alignment horizontal="right"/>
    </xf>
    <xf numFmtId="4" fontId="1" fillId="9" borderId="3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16" zoomScale="112" zoomScaleNormal="112" workbookViewId="0">
      <selection activeCell="A46" sqref="A46"/>
    </sheetView>
  </sheetViews>
  <sheetFormatPr defaultRowHeight="15" x14ac:dyDescent="0.25"/>
  <cols>
    <col min="1" max="1" width="4" customWidth="1"/>
    <col min="2" max="2" width="51.7109375" customWidth="1"/>
    <col min="3" max="3" width="4.42578125" customWidth="1"/>
    <col min="4" max="4" width="5.140625" customWidth="1"/>
    <col min="5" max="5" width="17.85546875" customWidth="1"/>
    <col min="6" max="7" width="18.28515625" customWidth="1"/>
    <col min="8" max="8" width="21.5703125" customWidth="1"/>
    <col min="9" max="9" width="19.140625" customWidth="1"/>
  </cols>
  <sheetData>
    <row r="1" spans="1:9" ht="64.5" customHeight="1" x14ac:dyDescent="0.25">
      <c r="A1" s="1"/>
      <c r="B1" s="1"/>
      <c r="C1" s="1"/>
      <c r="D1" s="1"/>
      <c r="E1" s="1"/>
      <c r="F1" s="1"/>
      <c r="G1" s="25" t="s">
        <v>0</v>
      </c>
      <c r="H1" s="25"/>
      <c r="I1" s="25"/>
    </row>
    <row r="2" spans="1:9" x14ac:dyDescent="0.25">
      <c r="A2" s="26">
        <v>1</v>
      </c>
      <c r="B2" s="28" t="s">
        <v>1</v>
      </c>
      <c r="C2" s="28" t="s">
        <v>2</v>
      </c>
      <c r="D2" s="28" t="s">
        <v>3</v>
      </c>
      <c r="E2" s="31" t="s">
        <v>4</v>
      </c>
      <c r="F2" s="32"/>
      <c r="G2" s="33"/>
      <c r="H2" s="34" t="s">
        <v>5</v>
      </c>
      <c r="I2" s="37" t="s">
        <v>68</v>
      </c>
    </row>
    <row r="3" spans="1:9" ht="33" customHeight="1" x14ac:dyDescent="0.25">
      <c r="A3" s="26"/>
      <c r="B3" s="29"/>
      <c r="C3" s="29"/>
      <c r="D3" s="29"/>
      <c r="E3" s="2" t="s">
        <v>6</v>
      </c>
      <c r="F3" s="3" t="s">
        <v>7</v>
      </c>
      <c r="G3" s="4" t="s">
        <v>8</v>
      </c>
      <c r="H3" s="35"/>
      <c r="I3" s="38"/>
    </row>
    <row r="4" spans="1:9" ht="27.75" customHeight="1" x14ac:dyDescent="0.25">
      <c r="A4" s="26"/>
      <c r="B4" s="29"/>
      <c r="C4" s="29"/>
      <c r="D4" s="29"/>
      <c r="E4" s="40" t="s">
        <v>9</v>
      </c>
      <c r="F4" s="41"/>
      <c r="G4" s="42"/>
      <c r="H4" s="36"/>
      <c r="I4" s="38"/>
    </row>
    <row r="5" spans="1:9" ht="14.25" customHeight="1" x14ac:dyDescent="0.25">
      <c r="A5" s="26"/>
      <c r="B5" s="29"/>
      <c r="C5" s="29"/>
      <c r="D5" s="29"/>
      <c r="E5" s="5" t="s">
        <v>10</v>
      </c>
      <c r="F5" s="5" t="s">
        <v>11</v>
      </c>
      <c r="G5" s="5" t="s">
        <v>12</v>
      </c>
      <c r="H5" s="43" t="s">
        <v>13</v>
      </c>
      <c r="I5" s="38"/>
    </row>
    <row r="6" spans="1:9" ht="27" customHeight="1" x14ac:dyDescent="0.25">
      <c r="A6" s="27"/>
      <c r="B6" s="30"/>
      <c r="C6" s="30"/>
      <c r="D6" s="30"/>
      <c r="E6" s="6" t="s">
        <v>14</v>
      </c>
      <c r="F6" s="6" t="s">
        <v>14</v>
      </c>
      <c r="G6" s="6" t="s">
        <v>14</v>
      </c>
      <c r="H6" s="44"/>
      <c r="I6" s="39"/>
    </row>
    <row r="7" spans="1:9" x14ac:dyDescent="0.25">
      <c r="A7" s="7" t="s">
        <v>15</v>
      </c>
      <c r="B7" s="8" t="s">
        <v>16</v>
      </c>
      <c r="C7" s="16" t="s">
        <v>17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9" t="s">
        <v>23</v>
      </c>
    </row>
    <row r="8" spans="1:9" ht="16.5" thickBot="1" x14ac:dyDescent="0.3">
      <c r="A8" s="54">
        <v>1</v>
      </c>
      <c r="B8" s="20" t="s">
        <v>24</v>
      </c>
      <c r="C8" s="17">
        <v>1</v>
      </c>
      <c r="D8" s="45" t="s">
        <v>25</v>
      </c>
      <c r="E8" s="10">
        <v>3400</v>
      </c>
      <c r="F8" s="11">
        <v>3869</v>
      </c>
      <c r="G8" s="12">
        <v>3850</v>
      </c>
      <c r="H8" s="21">
        <v>2599</v>
      </c>
      <c r="I8" s="22">
        <f t="shared" ref="I8:I44" si="0">MIN(E8:H8)</f>
        <v>2599</v>
      </c>
    </row>
    <row r="9" spans="1:9" ht="16.5" thickBot="1" x14ac:dyDescent="0.3">
      <c r="A9" s="54">
        <v>2</v>
      </c>
      <c r="B9" s="20" t="s">
        <v>26</v>
      </c>
      <c r="C9" s="17">
        <v>1</v>
      </c>
      <c r="D9" s="45" t="s">
        <v>27</v>
      </c>
      <c r="E9" s="10">
        <v>500</v>
      </c>
      <c r="F9" s="11">
        <v>590.79999999999995</v>
      </c>
      <c r="G9" s="12">
        <v>620.6</v>
      </c>
      <c r="H9" s="21">
        <v>400</v>
      </c>
      <c r="I9" s="22">
        <f t="shared" si="0"/>
        <v>400</v>
      </c>
    </row>
    <row r="10" spans="1:9" ht="16.5" thickBot="1" x14ac:dyDescent="0.3">
      <c r="A10" s="54">
        <v>3</v>
      </c>
      <c r="B10" s="20" t="s">
        <v>28</v>
      </c>
      <c r="C10" s="18">
        <v>1</v>
      </c>
      <c r="D10" s="45" t="s">
        <v>27</v>
      </c>
      <c r="E10" s="10">
        <v>500</v>
      </c>
      <c r="F10" s="11">
        <v>590.79999999999995</v>
      </c>
      <c r="G10" s="12">
        <v>620.6</v>
      </c>
      <c r="H10" s="21">
        <v>407.81</v>
      </c>
      <c r="I10" s="22">
        <f t="shared" si="0"/>
        <v>407.81</v>
      </c>
    </row>
    <row r="11" spans="1:9" ht="16.5" thickBot="1" x14ac:dyDescent="0.3">
      <c r="A11" s="54">
        <v>4</v>
      </c>
      <c r="B11" s="20" t="s">
        <v>29</v>
      </c>
      <c r="C11" s="18">
        <v>1</v>
      </c>
      <c r="D11" s="45" t="s">
        <v>27</v>
      </c>
      <c r="E11" s="10">
        <v>500</v>
      </c>
      <c r="F11" s="11">
        <v>590.79999999999995</v>
      </c>
      <c r="G11" s="12">
        <v>620.6</v>
      </c>
      <c r="H11" s="21">
        <v>400</v>
      </c>
      <c r="I11" s="22">
        <f t="shared" si="0"/>
        <v>400</v>
      </c>
    </row>
    <row r="12" spans="1:9" ht="16.5" thickBot="1" x14ac:dyDescent="0.3">
      <c r="A12" s="54">
        <v>5</v>
      </c>
      <c r="B12" s="20" t="s">
        <v>30</v>
      </c>
      <c r="C12" s="18">
        <v>1</v>
      </c>
      <c r="D12" s="45" t="s">
        <v>27</v>
      </c>
      <c r="E12" s="10">
        <v>500</v>
      </c>
      <c r="F12" s="11">
        <v>590.79999999999995</v>
      </c>
      <c r="G12" s="12">
        <v>620.6</v>
      </c>
      <c r="H12" s="21">
        <v>400</v>
      </c>
      <c r="I12" s="22">
        <f t="shared" si="0"/>
        <v>400</v>
      </c>
    </row>
    <row r="13" spans="1:9" ht="16.5" thickBot="1" x14ac:dyDescent="0.3">
      <c r="A13" s="54">
        <v>6</v>
      </c>
      <c r="B13" s="20" t="s">
        <v>31</v>
      </c>
      <c r="C13" s="18">
        <v>1</v>
      </c>
      <c r="D13" s="45" t="s">
        <v>27</v>
      </c>
      <c r="E13" s="10">
        <v>1200</v>
      </c>
      <c r="F13" s="11">
        <v>1789</v>
      </c>
      <c r="G13" s="12">
        <v>1500</v>
      </c>
      <c r="H13" s="21">
        <v>785</v>
      </c>
      <c r="I13" s="22">
        <f t="shared" si="0"/>
        <v>785</v>
      </c>
    </row>
    <row r="14" spans="1:9" ht="16.5" thickBot="1" x14ac:dyDescent="0.3">
      <c r="A14" s="54">
        <v>7</v>
      </c>
      <c r="B14" s="20" t="s">
        <v>32</v>
      </c>
      <c r="C14" s="18">
        <v>1</v>
      </c>
      <c r="D14" s="45" t="s">
        <v>25</v>
      </c>
      <c r="E14" s="10">
        <v>80</v>
      </c>
      <c r="F14" s="11">
        <v>85.5</v>
      </c>
      <c r="G14" s="12">
        <v>88.98</v>
      </c>
      <c r="H14" s="21">
        <v>68</v>
      </c>
      <c r="I14" s="22">
        <f t="shared" si="0"/>
        <v>68</v>
      </c>
    </row>
    <row r="15" spans="1:9" ht="16.5" thickBot="1" x14ac:dyDescent="0.3">
      <c r="A15" s="54">
        <v>8</v>
      </c>
      <c r="B15" s="20" t="s">
        <v>33</v>
      </c>
      <c r="C15" s="18">
        <v>1</v>
      </c>
      <c r="D15" s="45" t="s">
        <v>25</v>
      </c>
      <c r="E15" s="10">
        <v>1600</v>
      </c>
      <c r="F15" s="11">
        <v>1699.8</v>
      </c>
      <c r="G15" s="12">
        <v>1790.95</v>
      </c>
      <c r="H15" s="21">
        <v>1400</v>
      </c>
      <c r="I15" s="22">
        <f t="shared" si="0"/>
        <v>1400</v>
      </c>
    </row>
    <row r="16" spans="1:9" ht="16.5" thickBot="1" x14ac:dyDescent="0.3">
      <c r="A16" s="54">
        <v>9</v>
      </c>
      <c r="B16" s="20" t="s">
        <v>34</v>
      </c>
      <c r="C16" s="18">
        <v>1</v>
      </c>
      <c r="D16" s="45" t="s">
        <v>25</v>
      </c>
      <c r="E16" s="10">
        <v>1800</v>
      </c>
      <c r="F16" s="11">
        <v>1903.4</v>
      </c>
      <c r="G16" s="12">
        <v>2000</v>
      </c>
      <c r="H16" s="21">
        <v>1700</v>
      </c>
      <c r="I16" s="22">
        <f t="shared" si="0"/>
        <v>1700</v>
      </c>
    </row>
    <row r="17" spans="1:9" ht="16.5" thickBot="1" x14ac:dyDescent="0.3">
      <c r="A17" s="54">
        <v>10</v>
      </c>
      <c r="B17" s="20" t="s">
        <v>35</v>
      </c>
      <c r="C17" s="18">
        <v>1</v>
      </c>
      <c r="D17" s="45" t="s">
        <v>25</v>
      </c>
      <c r="E17" s="10">
        <v>1900</v>
      </c>
      <c r="F17" s="11">
        <v>2100</v>
      </c>
      <c r="G17" s="12" t="s">
        <v>36</v>
      </c>
      <c r="H17" s="21">
        <v>1700</v>
      </c>
      <c r="I17" s="22">
        <f t="shared" si="0"/>
        <v>1700</v>
      </c>
    </row>
    <row r="18" spans="1:9" ht="16.5" thickBot="1" x14ac:dyDescent="0.3">
      <c r="A18" s="54">
        <v>11</v>
      </c>
      <c r="B18" s="20" t="s">
        <v>37</v>
      </c>
      <c r="C18" s="18">
        <v>1</v>
      </c>
      <c r="D18" s="45" t="s">
        <v>25</v>
      </c>
      <c r="E18" s="10">
        <v>1200</v>
      </c>
      <c r="F18" s="11">
        <v>3291.98</v>
      </c>
      <c r="G18" s="12" t="s">
        <v>38</v>
      </c>
      <c r="H18" s="21">
        <v>990</v>
      </c>
      <c r="I18" s="22">
        <f t="shared" si="0"/>
        <v>990</v>
      </c>
    </row>
    <row r="19" spans="1:9" ht="16.5" thickBot="1" x14ac:dyDescent="0.3">
      <c r="A19" s="54">
        <v>12</v>
      </c>
      <c r="B19" s="20" t="s">
        <v>39</v>
      </c>
      <c r="C19" s="18">
        <v>1</v>
      </c>
      <c r="D19" s="45" t="s">
        <v>25</v>
      </c>
      <c r="E19" s="10">
        <v>3200</v>
      </c>
      <c r="F19" s="11">
        <v>3656.3</v>
      </c>
      <c r="G19" s="12">
        <v>3450</v>
      </c>
      <c r="H19" s="21">
        <v>3150</v>
      </c>
      <c r="I19" s="22">
        <f t="shared" si="0"/>
        <v>3150</v>
      </c>
    </row>
    <row r="20" spans="1:9" ht="16.5" thickBot="1" x14ac:dyDescent="0.3">
      <c r="A20" s="54">
        <v>13</v>
      </c>
      <c r="B20" s="20" t="s">
        <v>40</v>
      </c>
      <c r="C20" s="18">
        <v>1</v>
      </c>
      <c r="D20" s="45" t="s">
        <v>25</v>
      </c>
      <c r="E20" s="10">
        <v>1600</v>
      </c>
      <c r="F20" s="11">
        <v>1902.8</v>
      </c>
      <c r="G20" s="12">
        <v>1857</v>
      </c>
      <c r="H20" s="21">
        <v>1100</v>
      </c>
      <c r="I20" s="22">
        <f t="shared" si="0"/>
        <v>1100</v>
      </c>
    </row>
    <row r="21" spans="1:9" ht="16.5" thickBot="1" x14ac:dyDescent="0.3">
      <c r="A21" s="54">
        <v>14</v>
      </c>
      <c r="B21" s="20" t="s">
        <v>41</v>
      </c>
      <c r="C21" s="18">
        <v>1</v>
      </c>
      <c r="D21" s="45" t="s">
        <v>25</v>
      </c>
      <c r="E21" s="10">
        <v>1600</v>
      </c>
      <c r="F21" s="11">
        <v>1885.65</v>
      </c>
      <c r="G21" s="12">
        <v>1742.37</v>
      </c>
      <c r="H21" s="21">
        <v>1349</v>
      </c>
      <c r="I21" s="22">
        <f t="shared" si="0"/>
        <v>1349</v>
      </c>
    </row>
    <row r="22" spans="1:9" ht="16.5" thickBot="1" x14ac:dyDescent="0.3">
      <c r="A22" s="54">
        <v>15</v>
      </c>
      <c r="B22" s="20" t="s">
        <v>42</v>
      </c>
      <c r="C22" s="18">
        <v>1</v>
      </c>
      <c r="D22" s="45" t="s">
        <v>25</v>
      </c>
      <c r="E22" s="10">
        <v>1185</v>
      </c>
      <c r="F22" s="11">
        <v>1500</v>
      </c>
      <c r="G22" s="12">
        <v>1328</v>
      </c>
      <c r="H22" s="21">
        <v>940</v>
      </c>
      <c r="I22" s="22">
        <f t="shared" si="0"/>
        <v>940</v>
      </c>
    </row>
    <row r="23" spans="1:9" ht="16.5" thickBot="1" x14ac:dyDescent="0.3">
      <c r="A23" s="54">
        <v>16</v>
      </c>
      <c r="B23" s="20" t="s">
        <v>43</v>
      </c>
      <c r="C23" s="18">
        <v>1</v>
      </c>
      <c r="D23" s="45" t="s">
        <v>44</v>
      </c>
      <c r="E23" s="10">
        <v>151</v>
      </c>
      <c r="F23" s="11">
        <v>246.53</v>
      </c>
      <c r="G23" s="12">
        <v>248</v>
      </c>
      <c r="H23" s="21">
        <v>155</v>
      </c>
      <c r="I23" s="22">
        <f t="shared" si="0"/>
        <v>151</v>
      </c>
    </row>
    <row r="24" spans="1:9" ht="16.5" thickBot="1" x14ac:dyDescent="0.3">
      <c r="A24" s="54">
        <v>17</v>
      </c>
      <c r="B24" s="20" t="s">
        <v>45</v>
      </c>
      <c r="C24" s="18">
        <v>1</v>
      </c>
      <c r="D24" s="45" t="s">
        <v>27</v>
      </c>
      <c r="E24" s="10">
        <v>239</v>
      </c>
      <c r="F24" s="11">
        <v>316</v>
      </c>
      <c r="G24" s="12">
        <v>565</v>
      </c>
      <c r="H24" s="21">
        <v>450</v>
      </c>
      <c r="I24" s="22">
        <f t="shared" si="0"/>
        <v>239</v>
      </c>
    </row>
    <row r="25" spans="1:9" ht="15.75" x14ac:dyDescent="0.25">
      <c r="A25" s="55">
        <v>18</v>
      </c>
      <c r="B25" s="20" t="s">
        <v>46</v>
      </c>
      <c r="C25" s="19">
        <v>1</v>
      </c>
      <c r="D25" s="46" t="s">
        <v>27</v>
      </c>
      <c r="E25" s="10">
        <v>124</v>
      </c>
      <c r="F25" s="11">
        <v>125.14</v>
      </c>
      <c r="G25" s="12">
        <v>203</v>
      </c>
      <c r="H25" s="21">
        <v>74.989999999999995</v>
      </c>
      <c r="I25" s="23">
        <f t="shared" si="0"/>
        <v>74.989999999999995</v>
      </c>
    </row>
    <row r="26" spans="1:9" ht="15.75" x14ac:dyDescent="0.25">
      <c r="A26" s="55">
        <v>19</v>
      </c>
      <c r="B26" s="20" t="s">
        <v>47</v>
      </c>
      <c r="C26" s="47">
        <v>1</v>
      </c>
      <c r="D26" s="48" t="s">
        <v>27</v>
      </c>
      <c r="E26" s="10">
        <v>250</v>
      </c>
      <c r="F26" s="11">
        <v>300.10000000000002</v>
      </c>
      <c r="G26" s="12">
        <v>267</v>
      </c>
      <c r="H26" s="21">
        <v>250</v>
      </c>
      <c r="I26" s="24">
        <f t="shared" si="0"/>
        <v>250</v>
      </c>
    </row>
    <row r="27" spans="1:9" ht="15.75" x14ac:dyDescent="0.25">
      <c r="A27" s="55">
        <v>20</v>
      </c>
      <c r="B27" s="20" t="s">
        <v>48</v>
      </c>
      <c r="C27" s="47">
        <v>1</v>
      </c>
      <c r="D27" s="48" t="s">
        <v>25</v>
      </c>
      <c r="E27" s="10">
        <v>1400</v>
      </c>
      <c r="F27" s="11">
        <v>1760</v>
      </c>
      <c r="G27" s="12">
        <v>1600</v>
      </c>
      <c r="H27" s="21">
        <v>799.98</v>
      </c>
      <c r="I27" s="24">
        <f t="shared" si="0"/>
        <v>799.98</v>
      </c>
    </row>
    <row r="28" spans="1:9" ht="15.75" x14ac:dyDescent="0.25">
      <c r="A28" s="55">
        <v>21</v>
      </c>
      <c r="B28" s="20" t="s">
        <v>49</v>
      </c>
      <c r="C28" s="47">
        <v>1</v>
      </c>
      <c r="D28" s="48" t="s">
        <v>25</v>
      </c>
      <c r="E28" s="10">
        <v>1500</v>
      </c>
      <c r="F28" s="11">
        <v>1765</v>
      </c>
      <c r="G28" s="12">
        <v>1600</v>
      </c>
      <c r="H28" s="21">
        <v>999.98</v>
      </c>
      <c r="I28" s="24">
        <f t="shared" si="0"/>
        <v>999.98</v>
      </c>
    </row>
    <row r="29" spans="1:9" ht="15.75" x14ac:dyDescent="0.25">
      <c r="A29" s="55">
        <v>22</v>
      </c>
      <c r="B29" s="20" t="s">
        <v>50</v>
      </c>
      <c r="C29" s="47">
        <v>1</v>
      </c>
      <c r="D29" s="48" t="s">
        <v>25</v>
      </c>
      <c r="E29" s="10">
        <v>1200</v>
      </c>
      <c r="F29" s="11">
        <v>1560.74</v>
      </c>
      <c r="G29" s="12">
        <v>1700</v>
      </c>
      <c r="H29" s="21">
        <v>879.98</v>
      </c>
      <c r="I29" s="24">
        <f t="shared" si="0"/>
        <v>879.98</v>
      </c>
    </row>
    <row r="30" spans="1:9" ht="15.75" x14ac:dyDescent="0.25">
      <c r="A30" s="55">
        <v>23</v>
      </c>
      <c r="B30" s="20" t="s">
        <v>51</v>
      </c>
      <c r="C30" s="47">
        <v>1</v>
      </c>
      <c r="D30" s="48" t="s">
        <v>25</v>
      </c>
      <c r="E30" s="10">
        <v>1300</v>
      </c>
      <c r="F30" s="11">
        <v>1720</v>
      </c>
      <c r="G30" s="12">
        <v>1850</v>
      </c>
      <c r="H30" s="21">
        <v>999.98</v>
      </c>
      <c r="I30" s="24">
        <f t="shared" si="0"/>
        <v>999.98</v>
      </c>
    </row>
    <row r="31" spans="1:9" ht="15.75" x14ac:dyDescent="0.25">
      <c r="A31" s="55">
        <v>24</v>
      </c>
      <c r="B31" s="20" t="s">
        <v>52</v>
      </c>
      <c r="C31" s="47">
        <v>1</v>
      </c>
      <c r="D31" s="48" t="s">
        <v>25</v>
      </c>
      <c r="E31" s="10">
        <v>1400</v>
      </c>
      <c r="F31" s="11">
        <v>1800</v>
      </c>
      <c r="G31" s="12">
        <v>1600</v>
      </c>
      <c r="H31" s="21">
        <v>1199.98</v>
      </c>
      <c r="I31" s="24">
        <f t="shared" si="0"/>
        <v>1199.98</v>
      </c>
    </row>
    <row r="32" spans="1:9" ht="15.75" x14ac:dyDescent="0.25">
      <c r="A32" s="55">
        <v>25</v>
      </c>
      <c r="B32" s="20" t="s">
        <v>53</v>
      </c>
      <c r="C32" s="47">
        <v>1</v>
      </c>
      <c r="D32" s="48" t="s">
        <v>25</v>
      </c>
      <c r="E32" s="10">
        <v>1900</v>
      </c>
      <c r="F32" s="11">
        <v>1750</v>
      </c>
      <c r="G32" s="12">
        <v>2000</v>
      </c>
      <c r="H32" s="21">
        <v>1739.97</v>
      </c>
      <c r="I32" s="24">
        <f t="shared" si="0"/>
        <v>1739.97</v>
      </c>
    </row>
    <row r="33" spans="1:9" ht="15.75" x14ac:dyDescent="0.25">
      <c r="A33" s="55">
        <v>26</v>
      </c>
      <c r="B33" s="20" t="s">
        <v>54</v>
      </c>
      <c r="C33" s="47">
        <v>1</v>
      </c>
      <c r="D33" s="48" t="s">
        <v>25</v>
      </c>
      <c r="E33" s="10">
        <v>1300</v>
      </c>
      <c r="F33" s="11">
        <v>1890.9</v>
      </c>
      <c r="G33" s="12">
        <v>1600</v>
      </c>
      <c r="H33" s="21">
        <v>999.9</v>
      </c>
      <c r="I33" s="24">
        <f t="shared" si="0"/>
        <v>999.9</v>
      </c>
    </row>
    <row r="34" spans="1:9" ht="15.75" x14ac:dyDescent="0.25">
      <c r="A34" s="55">
        <v>27</v>
      </c>
      <c r="B34" s="20" t="s">
        <v>55</v>
      </c>
      <c r="C34" s="47">
        <v>1</v>
      </c>
      <c r="D34" s="48" t="s">
        <v>25</v>
      </c>
      <c r="E34" s="10">
        <v>2400</v>
      </c>
      <c r="F34" s="11">
        <v>2500</v>
      </c>
      <c r="G34" s="12">
        <v>2600</v>
      </c>
      <c r="H34" s="21">
        <v>1899.99</v>
      </c>
      <c r="I34" s="24">
        <f t="shared" si="0"/>
        <v>1899.99</v>
      </c>
    </row>
    <row r="35" spans="1:9" ht="15.75" x14ac:dyDescent="0.25">
      <c r="A35" s="55">
        <v>28</v>
      </c>
      <c r="B35" s="20" t="s">
        <v>56</v>
      </c>
      <c r="C35" s="47">
        <v>1</v>
      </c>
      <c r="D35" s="48" t="s">
        <v>25</v>
      </c>
      <c r="E35" s="10">
        <v>500</v>
      </c>
      <c r="F35" s="11">
        <v>555.77</v>
      </c>
      <c r="G35" s="12">
        <v>540</v>
      </c>
      <c r="H35" s="21">
        <v>385</v>
      </c>
      <c r="I35" s="24">
        <f t="shared" si="0"/>
        <v>385</v>
      </c>
    </row>
    <row r="36" spans="1:9" ht="15.75" x14ac:dyDescent="0.25">
      <c r="A36" s="55">
        <v>29</v>
      </c>
      <c r="B36" s="20" t="s">
        <v>57</v>
      </c>
      <c r="C36" s="47">
        <v>1</v>
      </c>
      <c r="D36" s="48" t="s">
        <v>25</v>
      </c>
      <c r="E36" s="10">
        <v>1300</v>
      </c>
      <c r="F36" s="11">
        <v>1090</v>
      </c>
      <c r="G36" s="12">
        <v>1545</v>
      </c>
      <c r="H36" s="21">
        <v>899.98</v>
      </c>
      <c r="I36" s="24">
        <f t="shared" si="0"/>
        <v>899.98</v>
      </c>
    </row>
    <row r="37" spans="1:9" ht="15.75" x14ac:dyDescent="0.25">
      <c r="A37" s="55">
        <v>30</v>
      </c>
      <c r="B37" s="20" t="s">
        <v>58</v>
      </c>
      <c r="C37" s="47">
        <v>1</v>
      </c>
      <c r="D37" s="48" t="s">
        <v>25</v>
      </c>
      <c r="E37" s="10">
        <v>1200</v>
      </c>
      <c r="F37" s="11">
        <v>1900</v>
      </c>
      <c r="G37" s="12">
        <v>1500</v>
      </c>
      <c r="H37" s="21">
        <v>900</v>
      </c>
      <c r="I37" s="24">
        <f t="shared" si="0"/>
        <v>900</v>
      </c>
    </row>
    <row r="38" spans="1:9" ht="15.75" x14ac:dyDescent="0.25">
      <c r="A38" s="55">
        <v>31</v>
      </c>
      <c r="B38" s="20" t="s">
        <v>59</v>
      </c>
      <c r="C38" s="47">
        <v>1</v>
      </c>
      <c r="D38" s="48" t="s">
        <v>25</v>
      </c>
      <c r="E38" s="10">
        <v>1500</v>
      </c>
      <c r="F38" s="11">
        <v>1890</v>
      </c>
      <c r="G38" s="12">
        <v>1702.8</v>
      </c>
      <c r="H38" s="21">
        <v>700</v>
      </c>
      <c r="I38" s="24">
        <f t="shared" si="0"/>
        <v>700</v>
      </c>
    </row>
    <row r="39" spans="1:9" ht="15.75" x14ac:dyDescent="0.25">
      <c r="A39" s="55">
        <v>32</v>
      </c>
      <c r="B39" s="20" t="s">
        <v>60</v>
      </c>
      <c r="C39" s="47">
        <v>1</v>
      </c>
      <c r="D39" s="48" t="s">
        <v>25</v>
      </c>
      <c r="E39" s="10">
        <v>850</v>
      </c>
      <c r="F39" s="11">
        <v>1100.9000000000001</v>
      </c>
      <c r="G39" s="12">
        <v>951.2</v>
      </c>
      <c r="H39" s="21">
        <v>549</v>
      </c>
      <c r="I39" s="24">
        <f t="shared" si="0"/>
        <v>549</v>
      </c>
    </row>
    <row r="40" spans="1:9" ht="15.75" x14ac:dyDescent="0.25">
      <c r="A40" s="55">
        <v>33</v>
      </c>
      <c r="B40" s="20" t="s">
        <v>61</v>
      </c>
      <c r="C40" s="47">
        <v>1</v>
      </c>
      <c r="D40" s="48" t="s">
        <v>25</v>
      </c>
      <c r="E40" s="10">
        <v>829.2</v>
      </c>
      <c r="F40" s="11">
        <v>950.9</v>
      </c>
      <c r="G40" s="12">
        <v>1051.8</v>
      </c>
      <c r="H40" s="21">
        <v>450</v>
      </c>
      <c r="I40" s="24">
        <f t="shared" si="0"/>
        <v>450</v>
      </c>
    </row>
    <row r="41" spans="1:9" ht="15.75" x14ac:dyDescent="0.25">
      <c r="A41" s="55">
        <v>34</v>
      </c>
      <c r="B41" s="20" t="s">
        <v>62</v>
      </c>
      <c r="C41" s="47">
        <v>1</v>
      </c>
      <c r="D41" s="48" t="s">
        <v>25</v>
      </c>
      <c r="E41" s="10">
        <v>192</v>
      </c>
      <c r="F41" s="11">
        <v>195</v>
      </c>
      <c r="G41" s="12">
        <v>190.67</v>
      </c>
      <c r="H41" s="21">
        <v>169.99</v>
      </c>
      <c r="I41" s="24">
        <f t="shared" si="0"/>
        <v>169.99</v>
      </c>
    </row>
    <row r="42" spans="1:9" ht="15.75" x14ac:dyDescent="0.25">
      <c r="A42" s="55">
        <v>35</v>
      </c>
      <c r="B42" s="20" t="s">
        <v>63</v>
      </c>
      <c r="C42" s="47">
        <v>1</v>
      </c>
      <c r="D42" s="48" t="s">
        <v>25</v>
      </c>
      <c r="E42" s="10">
        <v>276</v>
      </c>
      <c r="F42" s="11">
        <v>265.48</v>
      </c>
      <c r="G42" s="12">
        <v>299.8</v>
      </c>
      <c r="H42" s="21">
        <v>199</v>
      </c>
      <c r="I42" s="24">
        <f t="shared" si="0"/>
        <v>199</v>
      </c>
    </row>
    <row r="43" spans="1:9" ht="15.75" x14ac:dyDescent="0.25">
      <c r="A43" s="55">
        <v>36</v>
      </c>
      <c r="B43" s="20" t="s">
        <v>64</v>
      </c>
      <c r="C43" s="47">
        <v>1</v>
      </c>
      <c r="D43" s="48" t="s">
        <v>25</v>
      </c>
      <c r="E43" s="10">
        <v>283</v>
      </c>
      <c r="F43" s="11">
        <v>280</v>
      </c>
      <c r="G43" s="12">
        <v>285.48</v>
      </c>
      <c r="H43" s="21">
        <v>279</v>
      </c>
      <c r="I43" s="24">
        <f t="shared" si="0"/>
        <v>279</v>
      </c>
    </row>
    <row r="44" spans="1:9" ht="15.75" x14ac:dyDescent="0.25">
      <c r="A44" s="55">
        <v>37</v>
      </c>
      <c r="B44" s="20" t="s">
        <v>65</v>
      </c>
      <c r="C44" s="47">
        <v>1</v>
      </c>
      <c r="D44" s="48" t="s">
        <v>25</v>
      </c>
      <c r="E44" s="10">
        <v>310</v>
      </c>
      <c r="F44" s="11">
        <v>329.66</v>
      </c>
      <c r="G44" s="12">
        <v>330.32</v>
      </c>
      <c r="H44" s="21">
        <v>329</v>
      </c>
      <c r="I44" s="24">
        <f t="shared" si="0"/>
        <v>310</v>
      </c>
    </row>
    <row r="45" spans="1:9" ht="15.75" x14ac:dyDescent="0.25">
      <c r="A45" s="13"/>
      <c r="B45" s="14"/>
      <c r="C45" s="47"/>
      <c r="D45" s="48"/>
      <c r="E45" s="10"/>
      <c r="F45" s="11"/>
      <c r="G45" s="12"/>
      <c r="H45" s="21"/>
      <c r="I45" s="24"/>
    </row>
    <row r="46" spans="1:9" ht="18.75" x14ac:dyDescent="0.25">
      <c r="A46" s="13"/>
      <c r="B46" s="15" t="s">
        <v>66</v>
      </c>
      <c r="C46" s="47" t="s">
        <v>67</v>
      </c>
      <c r="D46" s="48" t="s">
        <v>67</v>
      </c>
      <c r="E46" s="49">
        <f>SUM(E8:E44)</f>
        <v>41169.199999999997</v>
      </c>
      <c r="F46" s="50">
        <f>SUM(F8:F44)</f>
        <v>50338.750000000007</v>
      </c>
      <c r="G46" s="51">
        <f>SUM(G8:G44)</f>
        <v>44319.770000000004</v>
      </c>
      <c r="H46" s="53">
        <f>SUM(H8:H44)</f>
        <v>32699.530000000002</v>
      </c>
      <c r="I46" s="52">
        <f>SUM(I8:I44)</f>
        <v>32465.530000000002</v>
      </c>
    </row>
  </sheetData>
  <mergeCells count="10">
    <mergeCell ref="G1:I1"/>
    <mergeCell ref="A2:A6"/>
    <mergeCell ref="B2:B6"/>
    <mergeCell ref="C2:C6"/>
    <mergeCell ref="D2:D6"/>
    <mergeCell ref="E2:G2"/>
    <mergeCell ref="H2:H4"/>
    <mergeCell ref="I2:I6"/>
    <mergeCell ref="E4:G4"/>
    <mergeCell ref="H5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Слепцова Ирина Валерьевна</dc:creator>
  <cp:lastModifiedBy>Слепцова Ирина Валерьевна</cp:lastModifiedBy>
  <dcterms:created xsi:type="dcterms:W3CDTF">2026-04-29T11:39:20Z</dcterms:created>
  <dcterms:modified xsi:type="dcterms:W3CDTF">2026-04-30T06:13:45Z</dcterms:modified>
</cp:coreProperties>
</file>